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175"/>
  </bookViews>
  <sheets>
    <sheet name="Форма 7" sheetId="3" r:id="rId1"/>
  </sheets>
  <definedNames>
    <definedName name="бел" localSheetId="0">#REF!</definedName>
    <definedName name="бел">#REF!</definedName>
    <definedName name="кемь" localSheetId="0">#REF!</definedName>
    <definedName name="кемь">#REF!</definedName>
    <definedName name="Медгор" localSheetId="0">#REF!</definedName>
    <definedName name="Медгор">#REF!</definedName>
    <definedName name="Поселения" localSheetId="0">#REF!</definedName>
    <definedName name="Поселения">#REF!</definedName>
    <definedName name="прогноз2018" localSheetId="0">#REF!</definedName>
    <definedName name="прогноз2018">#REF!</definedName>
    <definedName name="прошлый_год" localSheetId="0">#REF!</definedName>
    <definedName name="прошлый_год">#REF!</definedName>
    <definedName name="свод1" localSheetId="0">#REF!</definedName>
    <definedName name="свод1">#REF!</definedName>
    <definedName name="ткущий_год" localSheetId="0">#REF!</definedName>
    <definedName name="ткущий_год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T11" i="3"/>
  <c r="AT12"/>
  <c r="AT16" s="1"/>
  <c r="AT13"/>
  <c r="AT14"/>
  <c r="AT15"/>
  <c r="AT10"/>
  <c r="AR16"/>
  <c r="AS16"/>
  <c r="AO16"/>
  <c r="AP16"/>
  <c r="AQ16"/>
  <c r="AN16"/>
  <c r="AM16"/>
  <c r="AO15"/>
  <c r="AO14"/>
  <c r="AO13"/>
  <c r="AR12"/>
  <c r="AN12"/>
  <c r="AO11"/>
  <c r="AO10"/>
  <c r="AL16" l="1"/>
</calcChain>
</file>

<file path=xl/sharedStrings.xml><?xml version="1.0" encoding="utf-8"?>
<sst xmlns="http://schemas.openxmlformats.org/spreadsheetml/2006/main" count="78" uniqueCount="39">
  <si>
    <t>2018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</si>
  <si>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</si>
  <si>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</si>
  <si>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</si>
  <si>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</si>
  <si>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</si>
  <si>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</si>
  <si>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</si>
  <si>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</si>
  <si>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</si>
  <si>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</si>
  <si>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</si>
  <si>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</si>
  <si>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потребления услуги (Квт, Гкал, куб.м)</t>
  </si>
  <si>
    <t>тариф (руб. за Квт/час; руб./Гкал; руб./куб.м)</t>
  </si>
  <si>
    <t>стоимость согласно предъявленным счетам (тыс. рублей)</t>
  </si>
  <si>
    <t>Тариф* (руб. за Квт/час; руб./Гкал; руб./куб.м)</t>
  </si>
  <si>
    <t>И.О. Фамилия</t>
  </si>
  <si>
    <t>Вид коммунальных  услуг</t>
  </si>
  <si>
    <t>стоимость согласно предъявленным счетам (без учета пени, безучетного потребления и т.д.), в тыс. рублей</t>
  </si>
  <si>
    <t>стоимость услуг (тыс. рублей)</t>
  </si>
  <si>
    <t>1. Электроснабжение</t>
  </si>
  <si>
    <t>2. Теплоснабжение</t>
  </si>
  <si>
    <t>3. Горячее водоснабжение</t>
  </si>
  <si>
    <t>4. Холодное водоснабжение</t>
  </si>
  <si>
    <t>5. Водоотведение</t>
  </si>
  <si>
    <t>6. Прочие</t>
  </si>
  <si>
    <t>Значения на текущий год согласно проекту изменений в решение о бюджете</t>
  </si>
  <si>
    <t>Значения на текущий год согласно утвержденному решению о бюджете</t>
  </si>
  <si>
    <t>*При изменении тарифа необходимо указать периоды, с которых будет осуществляться изменение тарифа и корректно отразить стоимость услуг
**Сумма расходов по строке 7 по граф 3, 7 и 10 должна соответствовать данным, указанным в строке 2.  граф 2, 3 и 5 "Оплата коммунальных услуг" Формы № 5 "Информация об основных показателях бюджета муниципального района (городского окрга) на текущий финансовый год"</t>
  </si>
  <si>
    <t>Общая потребность в средствах на оплату коммунальных услуг на текущий финансовый год</t>
  </si>
  <si>
    <t>7.Всего с БУ</t>
  </si>
  <si>
    <t>Расчет потребности бюджета Муезерского муниципального района на оплату коммунальных услуг на текущий 2022 финансовый год</t>
  </si>
  <si>
    <t>Всего за отчетный год исполнено на 01.12.2022г.</t>
  </si>
  <si>
    <t>Глава Администрации Муезерского муниципального района</t>
  </si>
  <si>
    <t>А.В. Пашук</t>
  </si>
  <si>
    <t xml:space="preserve">Приложение 9                                                                                                                                            к Порядку представления органами местного самоуправления на заключение (согласование) в Министерство финансов Республики Карелия органами местного самоуправления проекта решения о бюджете муниципального образования на очередной финансовый год (и плановый период), а также проектов изменений в решение о бюджете муниципального образования на текущий финансовый год (и плановый период)
</t>
  </si>
  <si>
    <t>Испонитель: начальник отдела доходов, бюджетного планирования и анализа</t>
  </si>
  <si>
    <t>12 декабря 2022 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</si>
</sst>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 Cyr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1">
      <alignment horizontal="left" vertical="top" wrapText="1"/>
    </xf>
    <xf numFmtId="0" fontId="6" fillId="0" borderId="0"/>
    <xf numFmtId="0" fontId="3" fillId="0" borderId="1" applyNumberFormat="0">
      <alignment horizontal="right" vertical="top"/>
    </xf>
    <xf numFmtId="0" fontId="7" fillId="0" borderId="1">
      <alignment horizontal="right" vertical="top"/>
    </xf>
    <xf numFmtId="0" fontId="3" fillId="0" borderId="1" applyNumberFormat="0">
      <alignment horizontal="right" vertical="top"/>
    </xf>
    <xf numFmtId="0" fontId="1" fillId="2" borderId="1" applyNumberFormat="0">
      <alignment horizontal="right" vertical="top"/>
    </xf>
    <xf numFmtId="49" fontId="1" fillId="3" borderId="1">
      <alignment horizontal="left" vertical="top"/>
    </xf>
    <xf numFmtId="49" fontId="8" fillId="0" borderId="1">
      <alignment horizontal="left" vertical="top"/>
    </xf>
    <xf numFmtId="49" fontId="2" fillId="0" borderId="1">
      <alignment horizontal="left" vertical="top"/>
    </xf>
    <xf numFmtId="0" fontId="1" fillId="4" borderId="1">
      <alignment horizontal="left" vertical="top" wrapText="1"/>
    </xf>
    <xf numFmtId="0" fontId="8" fillId="0" borderId="1">
      <alignment horizontal="left" vertical="top" wrapText="1"/>
    </xf>
    <xf numFmtId="0" fontId="2" fillId="0" borderId="1">
      <alignment horizontal="left" vertical="top" wrapText="1"/>
    </xf>
    <xf numFmtId="0" fontId="9" fillId="5" borderId="1">
      <alignment horizontal="left" vertical="top" wrapText="1"/>
    </xf>
    <xf numFmtId="0" fontId="1" fillId="5" borderId="1">
      <alignment horizontal="left" vertical="top" wrapText="1"/>
    </xf>
    <xf numFmtId="0" fontId="9" fillId="6" borderId="1">
      <alignment horizontal="left" vertical="top" wrapText="1"/>
    </xf>
    <xf numFmtId="0" fontId="1" fillId="7" borderId="1">
      <alignment horizontal="left" vertical="top" wrapText="1"/>
    </xf>
    <xf numFmtId="0" fontId="9" fillId="8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9" fillId="0" borderId="1">
      <alignment horizontal="left" vertical="top" wrapText="1"/>
    </xf>
    <xf numFmtId="0" fontId="1" fillId="0" borderId="1">
      <alignment horizontal="left" vertical="top" wrapText="1"/>
    </xf>
    <xf numFmtId="0" fontId="10" fillId="0" borderId="0">
      <alignment horizontal="left" vertical="top"/>
    </xf>
    <xf numFmtId="0" fontId="11" fillId="0" borderId="0"/>
    <xf numFmtId="0" fontId="9" fillId="0" borderId="0"/>
    <xf numFmtId="0" fontId="12" fillId="0" borderId="0"/>
    <xf numFmtId="0" fontId="1" fillId="0" borderId="0">
      <protection locked="0"/>
    </xf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7" fillId="0" borderId="0">
      <alignment horizontal="left"/>
    </xf>
    <xf numFmtId="0" fontId="11" fillId="0" borderId="0"/>
    <xf numFmtId="0" fontId="18" fillId="0" borderId="0"/>
    <xf numFmtId="0" fontId="12" fillId="0" borderId="0"/>
    <xf numFmtId="0" fontId="1" fillId="4" borderId="2" applyNumberFormat="0">
      <alignment horizontal="right" vertical="top"/>
    </xf>
    <xf numFmtId="0" fontId="9" fillId="0" borderId="1">
      <alignment horizontal="right" vertical="top"/>
    </xf>
    <xf numFmtId="0" fontId="1" fillId="5" borderId="2" applyNumberFormat="0">
      <alignment horizontal="right" vertical="top"/>
    </xf>
    <xf numFmtId="0" fontId="1" fillId="0" borderId="1" applyNumberFormat="0">
      <alignment horizontal="right" vertical="top"/>
    </xf>
    <xf numFmtId="0" fontId="9" fillId="0" borderId="1">
      <alignment horizontal="right" vertical="top"/>
    </xf>
    <xf numFmtId="0" fontId="1" fillId="0" borderId="1" applyNumberFormat="0">
      <alignment horizontal="right" vertical="top"/>
    </xf>
    <xf numFmtId="0" fontId="9" fillId="0" borderId="1">
      <alignment horizontal="right" vertical="top"/>
    </xf>
    <xf numFmtId="0" fontId="1" fillId="7" borderId="2" applyNumberFormat="0">
      <alignment horizontal="right" vertical="top"/>
    </xf>
    <xf numFmtId="0" fontId="1" fillId="0" borderId="1" applyNumberFormat="0">
      <alignment horizontal="right" vertical="top"/>
    </xf>
    <xf numFmtId="9" fontId="14" fillId="0" borderId="0" applyFont="0" applyFill="0" applyBorder="0" applyAlignment="0" applyProtection="0"/>
    <xf numFmtId="49" fontId="9" fillId="0" borderId="1">
      <alignment horizontal="left" vertical="top" wrapText="1"/>
    </xf>
    <xf numFmtId="49" fontId="19" fillId="11" borderId="1">
      <alignment horizontal="left" vertical="top" wrapText="1"/>
    </xf>
    <xf numFmtId="49" fontId="20" fillId="0" borderId="1">
      <alignment horizontal="left" vertical="top" wrapText="1"/>
    </xf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10" borderId="1">
      <alignment horizontal="left" vertical="top" wrapText="1"/>
    </xf>
  </cellStyleXfs>
  <cellXfs count="51">
    <xf numFmtId="0" fontId="0" fillId="0" borderId="0" xfId="0"/>
    <xf numFmtId="165" fontId="5" fillId="0" borderId="0" xfId="1" applyNumberFormat="1" applyFont="1" applyFill="1" applyBorder="1" applyAlignment="1" applyProtection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22" fillId="12" borderId="0" xfId="0" applyFont="1" applyFill="1"/>
    <xf numFmtId="0" fontId="22" fillId="0" borderId="0" xfId="0" applyFont="1" applyFill="1"/>
    <xf numFmtId="0" fontId="22" fillId="0" borderId="0" xfId="0" applyFont="1" applyBorder="1"/>
    <xf numFmtId="0" fontId="22" fillId="0" borderId="0" xfId="0" applyFont="1"/>
    <xf numFmtId="0" fontId="22" fillId="0" borderId="0" xfId="0" applyFont="1" applyAlignment="1"/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center" wrapText="1"/>
    </xf>
    <xf numFmtId="0" fontId="21" fillId="12" borderId="0" xfId="0" applyFont="1" applyFill="1" applyBorder="1" applyAlignment="1">
      <alignment horizontal="center" vertical="center" wrapText="1"/>
    </xf>
    <xf numFmtId="0" fontId="21" fillId="12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right" vertical="top"/>
    </xf>
    <xf numFmtId="0" fontId="4" fillId="0" borderId="0" xfId="1" applyFont="1" applyFill="1" applyBorder="1" applyAlignment="1" applyProtection="1">
      <alignment vertical="top" wrapText="1"/>
    </xf>
    <xf numFmtId="0" fontId="5" fillId="0" borderId="0" xfId="0" applyFont="1"/>
    <xf numFmtId="0" fontId="4" fillId="0" borderId="0" xfId="1" applyFont="1" applyFill="1" applyBorder="1" applyAlignment="1" applyProtection="1">
      <alignment horizontal="center" vertical="top" wrapText="1"/>
    </xf>
    <xf numFmtId="0" fontId="5" fillId="12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12" borderId="0" xfId="0" applyFont="1" applyFill="1"/>
    <xf numFmtId="0" fontId="5" fillId="0" borderId="0" xfId="0" applyFont="1" applyFill="1"/>
    <xf numFmtId="0" fontId="22" fillId="12" borderId="0" xfId="28" applyFont="1" applyFill="1" applyAlignment="1">
      <alignment horizontal="left" vertical="top" wrapText="1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1" applyFont="1" applyFill="1" applyBorder="1" applyAlignment="1" applyProtection="1">
      <alignment horizontal="center" vertical="top" wrapText="1"/>
    </xf>
    <xf numFmtId="0" fontId="23" fillId="0" borderId="0" xfId="1" applyFont="1" applyFill="1" applyBorder="1" applyAlignment="1" applyProtection="1">
      <alignment horizontal="center" vertical="top" wrapText="1"/>
    </xf>
    <xf numFmtId="0" fontId="24" fillId="0" borderId="0" xfId="0" applyFont="1" applyFill="1"/>
    <xf numFmtId="3" fontId="4" fillId="0" borderId="1" xfId="0" applyNumberFormat="1" applyFont="1" applyFill="1" applyBorder="1" applyAlignment="1">
      <alignment horizontal="center"/>
    </xf>
    <xf numFmtId="0" fontId="4" fillId="12" borderId="1" xfId="1" applyFont="1" applyFill="1" applyBorder="1" applyAlignment="1" applyProtection="1">
      <alignment horizontal="center" vertical="top" wrapText="1"/>
    </xf>
    <xf numFmtId="0" fontId="4" fillId="0" borderId="1" xfId="1" applyFont="1" applyFill="1" applyBorder="1" applyAlignment="1" applyProtection="1">
      <alignment horizontal="center" vertical="top" wrapText="1"/>
    </xf>
    <xf numFmtId="165" fontId="4" fillId="12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0" fontId="5" fillId="12" borderId="1" xfId="0" applyFont="1" applyFill="1" applyBorder="1"/>
    <xf numFmtId="0" fontId="5" fillId="0" borderId="0" xfId="0" applyFont="1" applyBorder="1"/>
    <xf numFmtId="0" fontId="22" fillId="0" borderId="3" xfId="0" applyFont="1" applyFill="1" applyBorder="1"/>
    <xf numFmtId="0" fontId="22" fillId="12" borderId="0" xfId="28" applyFont="1" applyFill="1" applyAlignment="1">
      <alignment wrapText="1"/>
    </xf>
    <xf numFmtId="0" fontId="5" fillId="12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/>
    <xf numFmtId="0" fontId="22" fillId="0" borderId="0" xfId="0" applyFont="1" applyFill="1" applyAlignment="1"/>
    <xf numFmtId="0" fontId="27" fillId="0" borderId="0" xfId="28" applyFont="1" applyFill="1" applyBorder="1" applyAlignment="1">
      <alignment horizontal="left" vertical="top" wrapText="1"/>
    </xf>
    <xf numFmtId="2" fontId="22" fillId="0" borderId="0" xfId="28" applyNumberFormat="1" applyFont="1" applyFill="1" applyAlignment="1">
      <alignment horizontal="center" vertical="top" wrapText="1"/>
    </xf>
    <xf numFmtId="0" fontId="4" fillId="12" borderId="1" xfId="1" applyFont="1" applyFill="1" applyBorder="1" applyAlignment="1" applyProtection="1">
      <alignment horizontal="center" vertical="top" wrapText="1"/>
    </xf>
    <xf numFmtId="0" fontId="5" fillId="12" borderId="0" xfId="0" applyFont="1" applyFill="1" applyAlignment="1">
      <alignment horizontal="left" vertical="top" wrapText="1"/>
    </xf>
    <xf numFmtId="0" fontId="4" fillId="0" borderId="1" xfId="1" applyFont="1" applyFill="1" applyBorder="1" applyAlignment="1" applyProtection="1">
      <alignment horizontal="center" vertical="top" wrapText="1"/>
    </xf>
    <xf numFmtId="0" fontId="4" fillId="12" borderId="1" xfId="0" applyFont="1" applyFill="1" applyBorder="1" applyAlignment="1" applyProtection="1">
      <alignment horizontal="center" vertical="center" wrapText="1"/>
      <protection locked="0"/>
    </xf>
    <xf numFmtId="0" fontId="21" fillId="0" borderId="0" xfId="28" applyFont="1" applyFill="1" applyAlignment="1">
      <alignment horizontal="center" vertical="top" wrapText="1"/>
    </xf>
    <xf numFmtId="0" fontId="26" fillId="12" borderId="0" xfId="0" applyFont="1" applyFill="1" applyAlignment="1">
      <alignment horizontal="right" vertical="center" wrapText="1"/>
    </xf>
    <xf numFmtId="0" fontId="21" fillId="12" borderId="0" xfId="0" applyFont="1" applyFill="1" applyAlignment="1">
      <alignment horizontal="center" wrapText="1"/>
    </xf>
    <xf numFmtId="0" fontId="21" fillId="12" borderId="0" xfId="0" applyFont="1" applyFill="1" applyAlignment="1">
      <alignment horizontal="center"/>
    </xf>
  </cellXfs>
  <cellStyles count="56">
    <cellStyle name="Normal" xfId="2"/>
    <cellStyle name="Данные (редактируемые)" xfId="3"/>
    <cellStyle name="Данные (только для чтен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" xfId="8"/>
    <cellStyle name="Заголовки полей [печать]" xfId="9"/>
    <cellStyle name="Заголовок меры" xfId="10"/>
    <cellStyle name="Заголовок показателя [п" xfId="11"/>
    <cellStyle name="Заголовок показателя [печать]" xfId="12"/>
    <cellStyle name="Заголовок показателя ко" xfId="13"/>
    <cellStyle name="Заголовок показателя константы" xfId="14"/>
    <cellStyle name="Заголовок результата ра" xfId="15"/>
    <cellStyle name="Заголовок результата расчета" xfId="16"/>
    <cellStyle name="Заголовок свободного по" xfId="17"/>
    <cellStyle name="Заголовок свободного показателя" xfId="18"/>
    <cellStyle name="Значение фильтра" xfId="19"/>
    <cellStyle name="Значение фильтра [печат" xfId="20"/>
    <cellStyle name="Значение фильтра [печать]" xfId="21"/>
    <cellStyle name="Информация о задаче" xfId="22"/>
    <cellStyle name="Обычный" xfId="0" builtinId="0"/>
    <cellStyle name="Обычный 10" xfId="23"/>
    <cellStyle name="Обычный 11" xfId="24"/>
    <cellStyle name="Обычный 13" xfId="25"/>
    <cellStyle name="Обычный 2" xfId="26"/>
    <cellStyle name="Обычный 2 2" xfId="27"/>
    <cellStyle name="Обычный 2 3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Отдельная ячейка" xfId="38"/>
    <cellStyle name="Отдельная ячейка - конс" xfId="39"/>
    <cellStyle name="Отдельная ячейка - константа" xfId="40"/>
    <cellStyle name="Отдельная ячейка - константа [печать]" xfId="41"/>
    <cellStyle name="Отдельная ячейка [печат" xfId="42"/>
    <cellStyle name="Отдельная ячейка [печать]" xfId="43"/>
    <cellStyle name="Отдельная ячейка-резуль" xfId="44"/>
    <cellStyle name="Отдельная ячейка-результат" xfId="45"/>
    <cellStyle name="Отдельная ячейка-результат [печать]" xfId="46"/>
    <cellStyle name="Процентный 2" xfId="47"/>
    <cellStyle name="Свойства элементов изме" xfId="48"/>
    <cellStyle name="Свойства элементов измерения" xfId="49"/>
    <cellStyle name="Свойства элементов измерения [печать]" xfId="50"/>
    <cellStyle name="Финансовый 2" xfId="51"/>
    <cellStyle name="Финансовый 3" xfId="52"/>
    <cellStyle name="Финансовый 4" xfId="53"/>
    <cellStyle name="Финансовый 5" xfId="54"/>
    <cellStyle name="Элементы осей" xfId="55"/>
    <cellStyle name="Элементы осей [печать]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26"/>
  <sheetViews>
    <sheetView tabSelected="1" topLeftCell="A7" zoomScaleSheetLayoutView="55" workbookViewId="0">
      <selection activeCell="AS25" sqref="AS25"/>
    </sheetView>
  </sheetViews>
  <sheetFormatPr defaultColWidth="9.140625" defaultRowHeight="15"/>
  <cols>
    <col min="1" max="1" width="27" style="16" customWidth="1"/>
    <col min="2" max="2" width="13.85546875" style="16" hidden="1" customWidth="1"/>
    <col min="3" max="3" width="13.7109375" style="16" hidden="1" customWidth="1"/>
    <col min="4" max="4" width="14.140625" style="16" hidden="1" customWidth="1"/>
    <col min="5" max="5" width="13.85546875" style="16" hidden="1" customWidth="1"/>
    <col min="6" max="6" width="13.7109375" style="16" hidden="1" customWidth="1"/>
    <col min="7" max="7" width="14.140625" style="16" hidden="1" customWidth="1"/>
    <col min="8" max="8" width="13.85546875" style="16" hidden="1" customWidth="1"/>
    <col min="9" max="9" width="13.7109375" style="16" hidden="1" customWidth="1"/>
    <col min="10" max="10" width="14.140625" style="16" hidden="1" customWidth="1"/>
    <col min="11" max="11" width="13.85546875" style="16" hidden="1" customWidth="1"/>
    <col min="12" max="12" width="13.7109375" style="16" hidden="1" customWidth="1"/>
    <col min="13" max="13" width="14.140625" style="16" hidden="1" customWidth="1"/>
    <col min="14" max="14" width="13.85546875" style="16" hidden="1" customWidth="1"/>
    <col min="15" max="15" width="11.85546875" style="16" hidden="1" customWidth="1"/>
    <col min="16" max="16" width="14.140625" style="16" hidden="1" customWidth="1"/>
    <col min="17" max="17" width="13.85546875" style="16" hidden="1" customWidth="1"/>
    <col min="18" max="18" width="11.85546875" style="16" hidden="1" customWidth="1"/>
    <col min="19" max="19" width="14.140625" style="16" hidden="1" customWidth="1"/>
    <col min="20" max="20" width="13.85546875" style="16" hidden="1" customWidth="1"/>
    <col min="21" max="21" width="11.85546875" style="16" hidden="1" customWidth="1"/>
    <col min="22" max="22" width="14.140625" style="16" hidden="1" customWidth="1"/>
    <col min="23" max="23" width="13.85546875" style="16" hidden="1" customWidth="1"/>
    <col min="24" max="24" width="11.7109375" style="16" hidden="1" customWidth="1"/>
    <col min="25" max="25" width="14.140625" style="16" hidden="1" customWidth="1"/>
    <col min="26" max="26" width="13.85546875" style="16" hidden="1" customWidth="1"/>
    <col min="27" max="27" width="11.140625" style="16" hidden="1" customWidth="1"/>
    <col min="28" max="28" width="14.140625" style="16" hidden="1" customWidth="1"/>
    <col min="29" max="29" width="13.85546875" style="16" hidden="1" customWidth="1"/>
    <col min="30" max="30" width="13.7109375" style="16" hidden="1" customWidth="1"/>
    <col min="31" max="31" width="14.140625" style="16" hidden="1" customWidth="1"/>
    <col min="32" max="32" width="13.85546875" style="16" hidden="1" customWidth="1"/>
    <col min="33" max="33" width="13.7109375" style="16" hidden="1" customWidth="1"/>
    <col min="34" max="34" width="14.140625" style="16" hidden="1" customWidth="1"/>
    <col min="35" max="35" width="13.85546875" style="16" hidden="1" customWidth="1"/>
    <col min="36" max="36" width="13.7109375" style="16" hidden="1" customWidth="1"/>
    <col min="37" max="37" width="14.140625" style="16" hidden="1" customWidth="1"/>
    <col min="38" max="38" width="13.42578125" style="21" customWidth="1"/>
    <col min="39" max="39" width="20.85546875" style="21" customWidth="1"/>
    <col min="40" max="40" width="16" style="21" customWidth="1"/>
    <col min="41" max="46" width="11.7109375" style="21" customWidth="1"/>
    <col min="47" max="61" width="9.140625" style="33"/>
    <col min="62" max="16384" width="9.140625" style="16"/>
  </cols>
  <sheetData>
    <row r="1" spans="1:61" s="6" customFormat="1" ht="108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  <c r="AM1" s="4"/>
      <c r="AN1" s="4"/>
      <c r="AO1" s="4"/>
      <c r="AP1" s="48" t="s">
        <v>36</v>
      </c>
      <c r="AQ1" s="48"/>
      <c r="AR1" s="48"/>
      <c r="AS1" s="48"/>
      <c r="AT1" s="48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s="6" customFormat="1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4"/>
      <c r="AM2" s="4"/>
      <c r="AN2" s="4"/>
      <c r="AO2" s="4"/>
      <c r="AP2" s="4"/>
      <c r="AQ2" s="4"/>
      <c r="AR2" s="4"/>
      <c r="AS2" s="4"/>
      <c r="AT2" s="4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61" s="6" customFormat="1" ht="16.5" customHeight="1">
      <c r="A3" s="49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61" s="6" customFormat="1" ht="6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8"/>
      <c r="AV4" s="8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</row>
    <row r="5" spans="1:61" s="6" customFormat="1" ht="6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  <c r="AM5" s="12"/>
      <c r="AN5" s="12"/>
      <c r="AO5" s="12"/>
      <c r="AP5" s="12"/>
      <c r="AQ5" s="12"/>
      <c r="AR5" s="12"/>
      <c r="AS5" s="12"/>
      <c r="AT5" s="12"/>
      <c r="AU5" s="13"/>
      <c r="AV5" s="5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14"/>
    </row>
    <row r="6" spans="1:61" ht="15.75" customHeight="1">
      <c r="A6" s="46" t="s">
        <v>18</v>
      </c>
      <c r="B6" s="43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5" t="s">
        <v>33</v>
      </c>
      <c r="AM6" s="45"/>
      <c r="AN6" s="45" t="s">
        <v>30</v>
      </c>
      <c r="AO6" s="45" t="s">
        <v>28</v>
      </c>
      <c r="AP6" s="45"/>
      <c r="AQ6" s="45"/>
      <c r="AR6" s="45" t="s">
        <v>27</v>
      </c>
      <c r="AS6" s="45"/>
      <c r="AT6" s="4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</row>
    <row r="7" spans="1:61" ht="30" customHeight="1">
      <c r="A7" s="46"/>
      <c r="B7" s="43" t="s">
        <v>1</v>
      </c>
      <c r="C7" s="43"/>
      <c r="D7" s="43"/>
      <c r="E7" s="43" t="s">
        <v>2</v>
      </c>
      <c r="F7" s="43"/>
      <c r="G7" s="43"/>
      <c r="H7" s="43" t="s">
        <v>3</v>
      </c>
      <c r="I7" s="43"/>
      <c r="J7" s="43"/>
      <c r="K7" s="43" t="s">
        <v>4</v>
      </c>
      <c r="L7" s="43"/>
      <c r="M7" s="43"/>
      <c r="N7" s="43" t="s">
        <v>5</v>
      </c>
      <c r="O7" s="43"/>
      <c r="P7" s="43"/>
      <c r="Q7" s="43" t="s">
        <v>6</v>
      </c>
      <c r="R7" s="43"/>
      <c r="S7" s="43"/>
      <c r="T7" s="43" t="s">
        <v>7</v>
      </c>
      <c r="U7" s="43"/>
      <c r="V7" s="43"/>
      <c r="W7" s="43" t="s">
        <v>8</v>
      </c>
      <c r="X7" s="43"/>
      <c r="Y7" s="43"/>
      <c r="Z7" s="43" t="s">
        <v>9</v>
      </c>
      <c r="AA7" s="43"/>
      <c r="AB7" s="43"/>
      <c r="AC7" s="43" t="s">
        <v>10</v>
      </c>
      <c r="AD7" s="43"/>
      <c r="AE7" s="43"/>
      <c r="AF7" s="43" t="s">
        <v>11</v>
      </c>
      <c r="AG7" s="43"/>
      <c r="AH7" s="43"/>
      <c r="AI7" s="43" t="s">
        <v>12</v>
      </c>
      <c r="AJ7" s="43"/>
      <c r="AK7" s="43"/>
      <c r="AL7" s="45"/>
      <c r="AM7" s="45"/>
      <c r="AN7" s="45"/>
      <c r="AO7" s="45"/>
      <c r="AP7" s="45"/>
      <c r="AQ7" s="45"/>
      <c r="AR7" s="45"/>
      <c r="AS7" s="45"/>
      <c r="AT7" s="45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</row>
    <row r="8" spans="1:61" ht="87" customHeight="1">
      <c r="A8" s="46"/>
      <c r="B8" s="28" t="s">
        <v>13</v>
      </c>
      <c r="C8" s="28" t="s">
        <v>14</v>
      </c>
      <c r="D8" s="28" t="s">
        <v>15</v>
      </c>
      <c r="E8" s="28" t="s">
        <v>13</v>
      </c>
      <c r="F8" s="28" t="s">
        <v>14</v>
      </c>
      <c r="G8" s="28" t="s">
        <v>15</v>
      </c>
      <c r="H8" s="28" t="s">
        <v>13</v>
      </c>
      <c r="I8" s="28" t="s">
        <v>14</v>
      </c>
      <c r="J8" s="28" t="s">
        <v>15</v>
      </c>
      <c r="K8" s="28" t="s">
        <v>13</v>
      </c>
      <c r="L8" s="28" t="s">
        <v>14</v>
      </c>
      <c r="M8" s="28" t="s">
        <v>15</v>
      </c>
      <c r="N8" s="28" t="s">
        <v>13</v>
      </c>
      <c r="O8" s="28" t="s">
        <v>14</v>
      </c>
      <c r="P8" s="28" t="s">
        <v>15</v>
      </c>
      <c r="Q8" s="28" t="s">
        <v>13</v>
      </c>
      <c r="R8" s="28" t="s">
        <v>14</v>
      </c>
      <c r="S8" s="28" t="s">
        <v>15</v>
      </c>
      <c r="T8" s="28" t="s">
        <v>13</v>
      </c>
      <c r="U8" s="28" t="s">
        <v>14</v>
      </c>
      <c r="V8" s="28" t="s">
        <v>15</v>
      </c>
      <c r="W8" s="28" t="s">
        <v>13</v>
      </c>
      <c r="X8" s="28" t="s">
        <v>14</v>
      </c>
      <c r="Y8" s="28" t="s">
        <v>15</v>
      </c>
      <c r="Z8" s="28" t="s">
        <v>13</v>
      </c>
      <c r="AA8" s="28" t="s">
        <v>14</v>
      </c>
      <c r="AB8" s="28" t="s">
        <v>15</v>
      </c>
      <c r="AC8" s="28" t="s">
        <v>13</v>
      </c>
      <c r="AD8" s="28" t="s">
        <v>14</v>
      </c>
      <c r="AE8" s="28" t="s">
        <v>15</v>
      </c>
      <c r="AF8" s="28" t="s">
        <v>13</v>
      </c>
      <c r="AG8" s="28" t="s">
        <v>14</v>
      </c>
      <c r="AH8" s="28" t="s">
        <v>15</v>
      </c>
      <c r="AI8" s="28" t="s">
        <v>13</v>
      </c>
      <c r="AJ8" s="28" t="s">
        <v>14</v>
      </c>
      <c r="AK8" s="28" t="s">
        <v>15</v>
      </c>
      <c r="AL8" s="29" t="s">
        <v>13</v>
      </c>
      <c r="AM8" s="29" t="s">
        <v>19</v>
      </c>
      <c r="AN8" s="45"/>
      <c r="AO8" s="29" t="s">
        <v>13</v>
      </c>
      <c r="AP8" s="29" t="s">
        <v>16</v>
      </c>
      <c r="AQ8" s="29" t="s">
        <v>20</v>
      </c>
      <c r="AR8" s="29" t="s">
        <v>13</v>
      </c>
      <c r="AS8" s="29" t="s">
        <v>16</v>
      </c>
      <c r="AT8" s="29" t="s">
        <v>20</v>
      </c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6" customFormat="1" ht="11.25">
      <c r="A9" s="23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>
        <v>2</v>
      </c>
      <c r="AM9" s="23">
        <v>3</v>
      </c>
      <c r="AN9" s="24">
        <v>4</v>
      </c>
      <c r="AO9" s="24">
        <v>5</v>
      </c>
      <c r="AP9" s="24">
        <v>6</v>
      </c>
      <c r="AQ9" s="24">
        <v>7</v>
      </c>
      <c r="AR9" s="24">
        <v>8</v>
      </c>
      <c r="AS9" s="24">
        <v>9</v>
      </c>
      <c r="AT9" s="24">
        <v>10</v>
      </c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61">
      <c r="A10" s="18" t="s">
        <v>21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8">
        <v>1233</v>
      </c>
      <c r="AM10" s="38">
        <v>12495</v>
      </c>
      <c r="AN10" s="38">
        <v>13586</v>
      </c>
      <c r="AO10" s="38">
        <f>SUM(AQ10/AP10)</f>
        <v>1749.25</v>
      </c>
      <c r="AP10" s="38">
        <v>8</v>
      </c>
      <c r="AQ10" s="38">
        <v>13994</v>
      </c>
      <c r="AR10" s="38">
        <v>51</v>
      </c>
      <c r="AS10" s="38">
        <v>8</v>
      </c>
      <c r="AT10" s="38">
        <f>AN10-AQ10</f>
        <v>-408</v>
      </c>
      <c r="AU10" s="2"/>
      <c r="AV10" s="1"/>
      <c r="AW10" s="2"/>
      <c r="AX10" s="1"/>
      <c r="AY10" s="2"/>
      <c r="AZ10" s="1"/>
      <c r="BA10" s="2"/>
      <c r="BB10" s="1"/>
      <c r="BC10" s="2"/>
      <c r="BD10" s="1"/>
      <c r="BE10" s="2"/>
      <c r="BF10" s="1"/>
      <c r="BG10" s="2"/>
      <c r="BH10" s="1"/>
      <c r="BI10" s="2"/>
    </row>
    <row r="11" spans="1:61">
      <c r="A11" s="18" t="s">
        <v>22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8">
        <v>3</v>
      </c>
      <c r="AM11" s="38">
        <v>24972</v>
      </c>
      <c r="AN11" s="38">
        <v>32767</v>
      </c>
      <c r="AO11" s="38">
        <f>SUM(AQ11/AP11)</f>
        <v>4.828125</v>
      </c>
      <c r="AP11" s="38">
        <v>6976</v>
      </c>
      <c r="AQ11" s="38">
        <v>33681</v>
      </c>
      <c r="AR11" s="38">
        <v>0</v>
      </c>
      <c r="AS11" s="38">
        <v>6976</v>
      </c>
      <c r="AT11" s="38">
        <f t="shared" ref="AT11:AT15" si="0">AN11-AQ11</f>
        <v>-914</v>
      </c>
      <c r="AU11" s="2"/>
      <c r="AV11" s="1"/>
      <c r="AW11" s="2"/>
      <c r="AX11" s="1"/>
      <c r="AY11" s="2"/>
      <c r="AZ11" s="1"/>
      <c r="BA11" s="2"/>
      <c r="BB11" s="1"/>
      <c r="BC11" s="2"/>
      <c r="BD11" s="1"/>
      <c r="BE11" s="2"/>
      <c r="BF11" s="1"/>
      <c r="BG11" s="2"/>
      <c r="BH11" s="1"/>
      <c r="BI11" s="2"/>
    </row>
    <row r="12" spans="1:61" s="21" customFormat="1">
      <c r="A12" s="19" t="s">
        <v>23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8">
        <v>0</v>
      </c>
      <c r="AM12" s="38">
        <v>0</v>
      </c>
      <c r="AN12" s="38">
        <f t="shared" ref="AN12" si="1">AQ12</f>
        <v>0</v>
      </c>
      <c r="AO12" s="38"/>
      <c r="AP12" s="38">
        <v>0</v>
      </c>
      <c r="AQ12" s="38">
        <v>0</v>
      </c>
      <c r="AR12" s="38">
        <f t="shared" ref="AR12" si="2">AO12</f>
        <v>0</v>
      </c>
      <c r="AS12" s="38"/>
      <c r="AT12" s="38">
        <f t="shared" si="0"/>
        <v>0</v>
      </c>
      <c r="AU12" s="2"/>
      <c r="AV12" s="1"/>
      <c r="AW12" s="2"/>
      <c r="AX12" s="1"/>
      <c r="AY12" s="2"/>
      <c r="AZ12" s="1"/>
      <c r="BA12" s="2"/>
      <c r="BB12" s="1"/>
      <c r="BC12" s="2"/>
      <c r="BD12" s="1"/>
      <c r="BE12" s="2"/>
      <c r="BF12" s="1"/>
      <c r="BG12" s="2"/>
      <c r="BH12" s="1"/>
      <c r="BI12" s="2"/>
    </row>
    <row r="13" spans="1:61">
      <c r="A13" s="18" t="s">
        <v>24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8">
        <v>3</v>
      </c>
      <c r="AM13" s="38">
        <v>249</v>
      </c>
      <c r="AN13" s="38">
        <v>564</v>
      </c>
      <c r="AO13" s="38">
        <f t="shared" ref="AO13:AO15" si="3">SUM(AQ13/AP13)</f>
        <v>13.527272727272727</v>
      </c>
      <c r="AP13" s="38">
        <v>55</v>
      </c>
      <c r="AQ13" s="38">
        <v>744</v>
      </c>
      <c r="AR13" s="38">
        <v>3</v>
      </c>
      <c r="AS13" s="38">
        <v>55</v>
      </c>
      <c r="AT13" s="38">
        <f t="shared" si="0"/>
        <v>-180</v>
      </c>
      <c r="AU13" s="2"/>
      <c r="AV13" s="1"/>
      <c r="AW13" s="2"/>
      <c r="AX13" s="1"/>
      <c r="AY13" s="2"/>
      <c r="AZ13" s="1"/>
      <c r="BA13" s="2"/>
      <c r="BB13" s="1"/>
      <c r="BC13" s="2"/>
      <c r="BD13" s="1"/>
      <c r="BE13" s="2"/>
      <c r="BF13" s="1"/>
      <c r="BG13" s="2"/>
      <c r="BH13" s="1"/>
      <c r="BI13" s="2"/>
    </row>
    <row r="14" spans="1:61">
      <c r="A14" s="18" t="s">
        <v>25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8">
        <v>3</v>
      </c>
      <c r="AM14" s="38">
        <v>275</v>
      </c>
      <c r="AN14" s="38">
        <v>695</v>
      </c>
      <c r="AO14" s="38">
        <f t="shared" si="3"/>
        <v>13.901639344262295</v>
      </c>
      <c r="AP14" s="38">
        <v>61</v>
      </c>
      <c r="AQ14" s="38">
        <v>848</v>
      </c>
      <c r="AR14" s="38">
        <v>2</v>
      </c>
      <c r="AS14" s="38">
        <v>61</v>
      </c>
      <c r="AT14" s="38">
        <f t="shared" si="0"/>
        <v>-153</v>
      </c>
      <c r="AU14" s="2"/>
      <c r="AV14" s="1"/>
      <c r="AW14" s="2"/>
      <c r="AX14" s="1"/>
      <c r="AY14" s="2"/>
      <c r="AZ14" s="1"/>
      <c r="BA14" s="2"/>
      <c r="BB14" s="1"/>
      <c r="BC14" s="2"/>
      <c r="BD14" s="1"/>
      <c r="BE14" s="2"/>
      <c r="BF14" s="1"/>
      <c r="BG14" s="2"/>
      <c r="BH14" s="1"/>
      <c r="BI14" s="2"/>
    </row>
    <row r="15" spans="1:61">
      <c r="A15" s="18" t="s">
        <v>26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8">
        <v>5</v>
      </c>
      <c r="AM15" s="27">
        <v>482</v>
      </c>
      <c r="AN15" s="38">
        <v>874</v>
      </c>
      <c r="AO15" s="38">
        <f t="shared" si="3"/>
        <v>20.160714285714285</v>
      </c>
      <c r="AP15" s="38">
        <v>56</v>
      </c>
      <c r="AQ15" s="38">
        <v>1129</v>
      </c>
      <c r="AR15" s="38">
        <v>5</v>
      </c>
      <c r="AS15" s="38">
        <v>56</v>
      </c>
      <c r="AT15" s="38">
        <f t="shared" si="0"/>
        <v>-255</v>
      </c>
    </row>
    <row r="16" spans="1:61">
      <c r="A16" s="18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27">
        <f t="shared" ref="AL16:AT16" si="4">SUM(AL10:AL15)</f>
        <v>1247</v>
      </c>
      <c r="AM16" s="27">
        <f t="shared" si="4"/>
        <v>38473</v>
      </c>
      <c r="AN16" s="27">
        <f t="shared" si="4"/>
        <v>48486</v>
      </c>
      <c r="AO16" s="27">
        <f t="shared" si="4"/>
        <v>1801.6677513572492</v>
      </c>
      <c r="AP16" s="27">
        <f t="shared" si="4"/>
        <v>7156</v>
      </c>
      <c r="AQ16" s="27">
        <f t="shared" si="4"/>
        <v>50396</v>
      </c>
      <c r="AR16" s="27">
        <f t="shared" si="4"/>
        <v>61</v>
      </c>
      <c r="AS16" s="27">
        <f t="shared" si="4"/>
        <v>7156</v>
      </c>
      <c r="AT16" s="27">
        <f t="shared" si="4"/>
        <v>-1910</v>
      </c>
    </row>
    <row r="17" spans="1:61" ht="9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61">
      <c r="A18" s="44" t="s">
        <v>29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</row>
    <row r="19" spans="1:6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</row>
    <row r="20" spans="1:6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</row>
    <row r="21" spans="1:61" ht="8.2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61" hidden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61" s="6" customFormat="1" ht="30.75" customHeight="1">
      <c r="A23" s="47" t="s">
        <v>34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34"/>
      <c r="AP23" s="34"/>
      <c r="AQ23" s="34"/>
      <c r="AR23" s="34"/>
      <c r="AS23" s="39" t="s">
        <v>35</v>
      </c>
      <c r="AT23" s="40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</row>
    <row r="24" spans="1:61" ht="12" customHeight="1">
      <c r="A24" s="22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S24" s="37" t="s">
        <v>17</v>
      </c>
    </row>
    <row r="25" spans="1:61" ht="31.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34"/>
      <c r="AP25" s="34"/>
      <c r="AQ25" s="34"/>
      <c r="AR25" s="34"/>
      <c r="AS25" s="39"/>
    </row>
    <row r="26" spans="1:61" ht="15.75">
      <c r="A26" s="41" t="s">
        <v>38</v>
      </c>
      <c r="AS26" s="37" t="s">
        <v>17</v>
      </c>
    </row>
  </sheetData>
  <mergeCells count="24">
    <mergeCell ref="A23:AN23"/>
    <mergeCell ref="AP1:AT1"/>
    <mergeCell ref="AO6:AQ7"/>
    <mergeCell ref="AR6:AT7"/>
    <mergeCell ref="AN6:AN8"/>
    <mergeCell ref="A3:AT3"/>
    <mergeCell ref="A4:AT4"/>
    <mergeCell ref="B6:AK6"/>
    <mergeCell ref="A25:AN25"/>
    <mergeCell ref="W7:Y7"/>
    <mergeCell ref="Z7:AB7"/>
    <mergeCell ref="AC7:AE7"/>
    <mergeCell ref="AF7:AH7"/>
    <mergeCell ref="B7:D7"/>
    <mergeCell ref="E7:G7"/>
    <mergeCell ref="H7:J7"/>
    <mergeCell ref="K7:M7"/>
    <mergeCell ref="N7:P7"/>
    <mergeCell ref="A18:AT20"/>
    <mergeCell ref="AI7:AK7"/>
    <mergeCell ref="AL6:AM7"/>
    <mergeCell ref="Q7:S7"/>
    <mergeCell ref="T7:V7"/>
    <mergeCell ref="A6:A8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Khvorova</dc:creator>
  <cp:lastModifiedBy>fo-09</cp:lastModifiedBy>
  <cp:lastPrinted>2022-12-21T05:49:37Z</cp:lastPrinted>
  <dcterms:created xsi:type="dcterms:W3CDTF">2019-04-15T11:39:34Z</dcterms:created>
  <dcterms:modified xsi:type="dcterms:W3CDTF">2022-12-21T05:53:39Z</dcterms:modified>
</cp:coreProperties>
</file>